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года'!$A$1:$H$33</definedName>
  </definedNames>
  <calcPr calcId="144525"/>
</workbook>
</file>

<file path=xl/calcChain.xml><?xml version="1.0" encoding="utf-8"?>
<calcChain xmlns="http://schemas.openxmlformats.org/spreadsheetml/2006/main">
  <c r="G33" i="1" l="1"/>
  <c r="G25" i="1"/>
  <c r="G23" i="1" l="1"/>
  <c r="G14" i="1"/>
  <c r="G19" i="1"/>
  <c r="E33" i="1"/>
  <c r="E25" i="1"/>
  <c r="E19" i="1"/>
  <c r="G21" i="1"/>
  <c r="G29" i="1"/>
  <c r="E21" i="1"/>
  <c r="E14" i="1"/>
  <c r="E29" i="1"/>
  <c r="G31" i="1"/>
  <c r="G27" i="1"/>
  <c r="E31" i="1"/>
  <c r="E27" i="1"/>
  <c r="E23" i="1"/>
  <c r="C14" i="1"/>
  <c r="C25" i="1"/>
  <c r="C29" i="1"/>
  <c r="C21" i="1"/>
  <c r="C27" i="1"/>
  <c r="C31" i="1"/>
  <c r="C23" i="1"/>
  <c r="C19" i="1"/>
  <c r="C33" i="1" l="1"/>
</calcChain>
</file>

<file path=xl/sharedStrings.xml><?xml version="1.0" encoding="utf-8"?>
<sst xmlns="http://schemas.openxmlformats.org/spreadsheetml/2006/main" count="62" uniqueCount="58">
  <si>
    <t>Приложение номер 5 к Решению Думы</t>
  </si>
  <si>
    <t xml:space="preserve">Макаровского сельского поселения № </t>
  </si>
  <si>
    <t>от   "О  бюджете</t>
  </si>
  <si>
    <t xml:space="preserve">Макаровского сельского поселения </t>
  </si>
  <si>
    <t>.</t>
  </si>
  <si>
    <t xml:space="preserve"> (руб.)</t>
  </si>
  <si>
    <t>Рз</t>
  </si>
  <si>
    <t>Сумма</t>
  </si>
  <si>
    <t>Сумма (П)</t>
  </si>
  <si>
    <t>КФСР</t>
  </si>
  <si>
    <t>2024 год (П)</t>
  </si>
  <si>
    <t>Наименование кода</t>
  </si>
  <si>
    <t>2025 год</t>
  </si>
  <si>
    <t>2025 год (П)</t>
  </si>
  <si>
    <t>2026 год</t>
  </si>
  <si>
    <t>2026 год (П)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</si>
  <si>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</si>
  <si>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</si>
  <si>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</si>
  <si>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</si>
  <si>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</si>
  <si>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</si>
  <si>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</si>
  <si>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</si>
  <si>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</si>
  <si>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</si>
  <si>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</si>
  <si>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</si>
  <si>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</si>
  <si>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</si>
  <si>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ЖИЛИЩНО-КОММУНАЛЬНОЕ ХОЗЯЙСТВО</t>
  </si>
  <si>
    <t>0500</t>
  </si>
  <si>
    <t>Благоустройство</t>
  </si>
  <si>
    <t>0503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</si>
  <si>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</si>
  <si>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</si>
  <si>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</si>
  <si>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</si>
  <si>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</si>
  <si>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</si>
  <si>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</si>
  <si>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</si>
  <si>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</si>
  <si>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</si>
  <si>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</si>
  <si>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</si>
  <si>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</si>
  <si>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</si>
  <si>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</si>
  <si>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</si>
  <si>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</si>
  <si>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</si>
  <si>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</si>
  <si>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</si>
  <si>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ИТОГО:</t>
  </si>
  <si>
    <t>Распределение расходов бюджета  Макаровского сельского поселения по разделам и подразделам классификации расходов бюджетов РФ на 2025-2026-2027 год</t>
  </si>
  <si>
    <t>2027 год</t>
  </si>
  <si>
    <t>на 2025г и плановый период 2026-2027гг."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</si>
</sst>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abSelected="1" workbookViewId="0">
      <selection activeCell="G34" sqref="G34"/>
    </sheetView>
  </sheetViews>
  <sheetFormatPr defaultRowHeight="10.15" customHeight="1" x14ac:dyDescent="0.25"/>
  <cols>
    <col min="1" max="1" width="43.140625" customWidth="1"/>
    <col min="2" max="2" width="12.7109375" customWidth="1"/>
    <col min="3" max="3" width="26" customWidth="1"/>
    <col min="4" max="4" width="26" hidden="1" customWidth="1"/>
    <col min="5" max="5" width="26" customWidth="1"/>
    <col min="6" max="6" width="0.140625" customWidth="1"/>
    <col min="7" max="7" width="26" customWidth="1"/>
    <col min="8" max="8" width="0.140625" customWidth="1"/>
    <col min="9" max="78" width="8" customWidth="1"/>
  </cols>
  <sheetData>
    <row r="1" spans="1:8" ht="15" x14ac:dyDescent="0.25">
      <c r="A1" s="1"/>
      <c r="B1" s="1"/>
      <c r="C1" s="2"/>
      <c r="D1" s="2"/>
      <c r="E1" s="2"/>
      <c r="F1" s="2"/>
      <c r="G1" s="2"/>
      <c r="H1" s="2" t="s">
        <v>0</v>
      </c>
    </row>
    <row r="2" spans="1:8" ht="15" x14ac:dyDescent="0.25">
      <c r="A2" s="1"/>
      <c r="B2" s="1"/>
      <c r="C2" s="2"/>
      <c r="D2" s="2"/>
      <c r="E2" s="2"/>
      <c r="F2" s="2"/>
      <c r="G2" s="2"/>
      <c r="H2" s="2" t="s">
        <v>1</v>
      </c>
    </row>
    <row r="3" spans="1:8" ht="15" x14ac:dyDescent="0.25">
      <c r="A3" s="1"/>
      <c r="B3" s="1"/>
      <c r="C3" s="2"/>
      <c r="D3" s="2"/>
      <c r="E3" s="2"/>
      <c r="F3" s="2"/>
      <c r="G3" s="2"/>
      <c r="H3" s="2" t="s">
        <v>2</v>
      </c>
    </row>
    <row r="4" spans="1:8" ht="15" x14ac:dyDescent="0.25">
      <c r="A4" s="1"/>
      <c r="B4" s="1"/>
      <c r="C4" s="2"/>
      <c r="D4" s="2"/>
      <c r="E4" s="2"/>
      <c r="F4" s="2"/>
      <c r="G4" s="2"/>
      <c r="H4" s="2" t="s">
        <v>3</v>
      </c>
    </row>
    <row r="5" spans="1:8" ht="15" x14ac:dyDescent="0.25">
      <c r="A5" s="1"/>
      <c r="B5" s="1"/>
      <c r="C5" s="2"/>
      <c r="D5" s="2"/>
      <c r="E5" s="2"/>
      <c r="F5" s="2"/>
      <c r="G5" s="2"/>
      <c r="H5" s="2" t="s">
        <v>57</v>
      </c>
    </row>
    <row r="6" spans="1:8" ht="15" x14ac:dyDescent="0.25">
      <c r="A6" s="1"/>
      <c r="B6" s="1"/>
      <c r="C6" s="2"/>
      <c r="D6" s="2"/>
      <c r="E6" s="2"/>
      <c r="F6" s="2"/>
      <c r="G6" s="2"/>
      <c r="H6" s="2" t="s">
        <v>4</v>
      </c>
    </row>
    <row r="7" spans="1:8" ht="43.15" customHeight="1" x14ac:dyDescent="0.25">
      <c r="A7" s="13" t="s">
        <v>55</v>
      </c>
      <c r="B7" s="13"/>
      <c r="C7" s="13"/>
      <c r="D7" s="13"/>
      <c r="E7" s="13"/>
      <c r="F7" s="13"/>
      <c r="G7" s="13"/>
      <c r="H7" s="13"/>
    </row>
    <row r="8" spans="1:8" ht="18" customHeight="1" x14ac:dyDescent="0.25">
      <c r="A8" s="3"/>
      <c r="B8" s="3"/>
      <c r="C8" s="3"/>
      <c r="D8" s="3"/>
      <c r="E8" s="3"/>
      <c r="F8" s="3"/>
      <c r="G8" s="3"/>
      <c r="H8" s="3"/>
    </row>
    <row r="9" spans="1:8" ht="131.25" hidden="1" x14ac:dyDescent="0.25">
      <c r="A9" s="4"/>
      <c r="B9" s="4"/>
      <c r="C9" s="4"/>
      <c r="D9" s="4"/>
      <c r="E9" s="4"/>
      <c r="F9" s="4"/>
      <c r="G9" s="4"/>
      <c r="H9" s="4" t="s">
        <v>5</v>
      </c>
    </row>
    <row r="10" spans="1:8" ht="15" x14ac:dyDescent="0.25">
      <c r="A10" s="14" t="s">
        <v>11</v>
      </c>
      <c r="B10" s="15" t="s">
        <v>9</v>
      </c>
      <c r="C10" s="14" t="s">
        <v>12</v>
      </c>
      <c r="D10" s="14" t="s">
        <v>10</v>
      </c>
      <c r="E10" s="14" t="s">
        <v>14</v>
      </c>
      <c r="F10" s="14" t="s">
        <v>13</v>
      </c>
      <c r="G10" s="14" t="s">
        <v>56</v>
      </c>
      <c r="H10" s="14" t="s">
        <v>15</v>
      </c>
    </row>
    <row r="11" spans="1:8" ht="15" x14ac:dyDescent="0.25">
      <c r="A11" s="14"/>
      <c r="B11" s="15"/>
      <c r="C11" s="14"/>
      <c r="D11" s="14"/>
      <c r="E11" s="14"/>
      <c r="F11" s="14"/>
      <c r="G11" s="14"/>
      <c r="H11" s="14"/>
    </row>
    <row r="12" spans="1:8" ht="15" x14ac:dyDescent="0.25">
      <c r="A12" s="14"/>
      <c r="B12" s="15" t="s">
        <v>6</v>
      </c>
      <c r="C12" s="14" t="s">
        <v>7</v>
      </c>
      <c r="D12" s="14" t="s">
        <v>8</v>
      </c>
      <c r="E12" s="14" t="s">
        <v>7</v>
      </c>
      <c r="F12" s="14" t="s">
        <v>8</v>
      </c>
      <c r="G12" s="14" t="s">
        <v>7</v>
      </c>
      <c r="H12" s="14" t="s">
        <v>8</v>
      </c>
    </row>
    <row r="13" spans="1:8" ht="15" hidden="1" x14ac:dyDescent="0.25">
      <c r="A13" s="5"/>
      <c r="B13" s="6"/>
      <c r="C13" s="6"/>
      <c r="D13" s="6"/>
      <c r="E13" s="6"/>
      <c r="F13" s="6"/>
      <c r="G13" s="6"/>
      <c r="H13" s="6"/>
    </row>
    <row r="14" spans="1:8" ht="31.5" x14ac:dyDescent="0.25">
      <c r="A14" s="7" t="s">
        <v>16</v>
      </c>
      <c r="B14" s="8" t="s">
        <v>17</v>
      </c>
      <c r="C14" s="9">
        <f>C15+C17+C18+C16</f>
        <v>6263819.4800000004</v>
      </c>
      <c r="D14" s="9">
        <v>3651430.62</v>
      </c>
      <c r="E14" s="9">
        <f>E15+E17+E18+E16</f>
        <v>6063819.4800000004</v>
      </c>
      <c r="F14" s="9">
        <v>3483381.62</v>
      </c>
      <c r="G14" s="9">
        <f>G15+G17+G18+G16</f>
        <v>6063819.4800000004</v>
      </c>
      <c r="H14" s="9">
        <v>3281521.62</v>
      </c>
    </row>
    <row r="15" spans="1:8" ht="63" x14ac:dyDescent="0.25">
      <c r="A15" s="10" t="s">
        <v>18</v>
      </c>
      <c r="B15" s="11" t="s">
        <v>19</v>
      </c>
      <c r="C15" s="12">
        <v>1463250.1</v>
      </c>
      <c r="D15" s="12">
        <v>877795.38</v>
      </c>
      <c r="E15" s="12">
        <v>1463250.1</v>
      </c>
      <c r="F15" s="12">
        <v>877795.38</v>
      </c>
      <c r="G15" s="12">
        <v>1463250.1</v>
      </c>
      <c r="H15" s="12">
        <v>877795.38</v>
      </c>
    </row>
    <row r="16" spans="1:8" ht="78.75" x14ac:dyDescent="0.25">
      <c r="A16" s="10" t="s">
        <v>20</v>
      </c>
      <c r="B16" s="11" t="s">
        <v>21</v>
      </c>
      <c r="C16" s="12">
        <v>4774869.38</v>
      </c>
      <c r="D16" s="12">
        <v>2748635.24</v>
      </c>
      <c r="E16" s="12">
        <v>4574869.38</v>
      </c>
      <c r="F16" s="12">
        <v>2580586.2400000002</v>
      </c>
      <c r="G16" s="12">
        <v>4574869.38</v>
      </c>
      <c r="H16" s="12">
        <v>2378726.2400000002</v>
      </c>
    </row>
    <row r="17" spans="1:8" ht="15.75" x14ac:dyDescent="0.25">
      <c r="A17" s="10" t="s">
        <v>22</v>
      </c>
      <c r="B17" s="11" t="s">
        <v>23</v>
      </c>
      <c r="C17" s="12">
        <v>25000</v>
      </c>
      <c r="D17" s="12">
        <v>25000</v>
      </c>
      <c r="E17" s="12">
        <v>25000</v>
      </c>
      <c r="F17" s="12">
        <v>25000</v>
      </c>
      <c r="G17" s="12">
        <v>25000</v>
      </c>
      <c r="H17" s="12">
        <v>25000</v>
      </c>
    </row>
    <row r="18" spans="1:8" ht="15.75" x14ac:dyDescent="0.25">
      <c r="A18" s="10" t="s">
        <v>24</v>
      </c>
      <c r="B18" s="11" t="s">
        <v>25</v>
      </c>
      <c r="C18" s="12">
        <v>700</v>
      </c>
      <c r="D18" s="12"/>
      <c r="E18" s="12">
        <v>700</v>
      </c>
      <c r="F18" s="12"/>
      <c r="G18" s="12">
        <v>700</v>
      </c>
      <c r="H18" s="12"/>
    </row>
    <row r="19" spans="1:8" ht="15.75" x14ac:dyDescent="0.25">
      <c r="A19" s="7" t="s">
        <v>26</v>
      </c>
      <c r="B19" s="8" t="s">
        <v>27</v>
      </c>
      <c r="C19" s="9">
        <f>C20</f>
        <v>326300</v>
      </c>
      <c r="D19" s="9"/>
      <c r="E19" s="9">
        <f>E20</f>
        <v>359600</v>
      </c>
      <c r="F19" s="9"/>
      <c r="G19" s="9">
        <f>G20</f>
        <v>373400</v>
      </c>
      <c r="H19" s="9"/>
    </row>
    <row r="20" spans="1:8" ht="31.5" x14ac:dyDescent="0.25">
      <c r="A20" s="10" t="s">
        <v>28</v>
      </c>
      <c r="B20" s="11" t="s">
        <v>29</v>
      </c>
      <c r="C20" s="12">
        <v>326300</v>
      </c>
      <c r="D20" s="12"/>
      <c r="E20" s="12">
        <v>359600</v>
      </c>
      <c r="F20" s="12"/>
      <c r="G20" s="12">
        <v>373400</v>
      </c>
      <c r="H20" s="12"/>
    </row>
    <row r="21" spans="1:8" ht="31.5" x14ac:dyDescent="0.25">
      <c r="A21" s="7" t="s">
        <v>30</v>
      </c>
      <c r="B21" s="8" t="s">
        <v>31</v>
      </c>
      <c r="C21" s="9">
        <f>C22</f>
        <v>1500000</v>
      </c>
      <c r="D21" s="9">
        <v>1034984.63</v>
      </c>
      <c r="E21" s="9">
        <f>E22</f>
        <v>404042</v>
      </c>
      <c r="F21" s="9">
        <v>260822.88</v>
      </c>
      <c r="G21" s="9">
        <f>G22</f>
        <v>404042</v>
      </c>
      <c r="H21" s="9">
        <v>281938.63</v>
      </c>
    </row>
    <row r="22" spans="1:8" ht="15.75" x14ac:dyDescent="0.25">
      <c r="A22" s="10" t="s">
        <v>32</v>
      </c>
      <c r="B22" s="11" t="s">
        <v>33</v>
      </c>
      <c r="C22" s="12">
        <v>1500000</v>
      </c>
      <c r="D22" s="12">
        <v>770584.63</v>
      </c>
      <c r="E22" s="12">
        <v>404042</v>
      </c>
      <c r="F22" s="12">
        <v>60822.879999999997</v>
      </c>
      <c r="G22" s="12">
        <v>404042</v>
      </c>
      <c r="H22" s="12">
        <v>70910.63</v>
      </c>
    </row>
    <row r="23" spans="1:8" ht="15.75" x14ac:dyDescent="0.25">
      <c r="A23" s="7" t="s">
        <v>34</v>
      </c>
      <c r="B23" s="8" t="s">
        <v>35</v>
      </c>
      <c r="C23" s="9">
        <f>C24</f>
        <v>100000</v>
      </c>
      <c r="D23" s="9">
        <v>100000</v>
      </c>
      <c r="E23" s="9">
        <f>E24</f>
        <v>100000</v>
      </c>
      <c r="F23" s="9">
        <v>100000</v>
      </c>
      <c r="G23" s="9">
        <f>G24</f>
        <v>50000</v>
      </c>
      <c r="H23" s="9">
        <v>6171.75</v>
      </c>
    </row>
    <row r="24" spans="1:8" ht="15.75" x14ac:dyDescent="0.25">
      <c r="A24" s="10" t="s">
        <v>36</v>
      </c>
      <c r="B24" s="11" t="s">
        <v>37</v>
      </c>
      <c r="C24" s="12">
        <v>100000</v>
      </c>
      <c r="D24" s="12">
        <v>100000</v>
      </c>
      <c r="E24" s="12">
        <v>100000</v>
      </c>
      <c r="F24" s="12">
        <v>100000</v>
      </c>
      <c r="G24" s="12">
        <v>50000</v>
      </c>
      <c r="H24" s="12">
        <v>6171.75</v>
      </c>
    </row>
    <row r="25" spans="1:8" ht="15.75" x14ac:dyDescent="0.25">
      <c r="A25" s="7" t="s">
        <v>38</v>
      </c>
      <c r="B25" s="8" t="s">
        <v>39</v>
      </c>
      <c r="C25" s="9">
        <f>C26</f>
        <v>2564328.65</v>
      </c>
      <c r="D25" s="9"/>
      <c r="E25" s="9">
        <f>E26</f>
        <v>2558681.65</v>
      </c>
      <c r="F25" s="9"/>
      <c r="G25" s="9">
        <f>G26</f>
        <v>2303706.65</v>
      </c>
      <c r="H25" s="9"/>
    </row>
    <row r="26" spans="1:8" ht="15.75" x14ac:dyDescent="0.25">
      <c r="A26" s="10" t="s">
        <v>40</v>
      </c>
      <c r="B26" s="11" t="s">
        <v>41</v>
      </c>
      <c r="C26" s="12">
        <v>2564328.65</v>
      </c>
      <c r="D26" s="12"/>
      <c r="E26" s="12">
        <v>2558681.65</v>
      </c>
      <c r="F26" s="12"/>
      <c r="G26" s="12">
        <v>2303706.65</v>
      </c>
      <c r="H26" s="12"/>
    </row>
    <row r="27" spans="1:8" ht="15.75" x14ac:dyDescent="0.25">
      <c r="A27" s="7" t="s">
        <v>42</v>
      </c>
      <c r="B27" s="8" t="s">
        <v>43</v>
      </c>
      <c r="C27" s="9">
        <f>C28</f>
        <v>262494.84000000003</v>
      </c>
      <c r="D27" s="9">
        <v>131247.42000000001</v>
      </c>
      <c r="E27" s="9">
        <f>E28</f>
        <v>262494.84000000003</v>
      </c>
      <c r="F27" s="9">
        <v>131247.42000000001</v>
      </c>
      <c r="G27" s="9">
        <f>G28</f>
        <v>262494.84000000003</v>
      </c>
      <c r="H27" s="9">
        <v>131247.42000000001</v>
      </c>
    </row>
    <row r="28" spans="1:8" ht="15.75" x14ac:dyDescent="0.25">
      <c r="A28" s="10" t="s">
        <v>44</v>
      </c>
      <c r="B28" s="11" t="s">
        <v>45</v>
      </c>
      <c r="C28" s="12">
        <v>262494.84000000003</v>
      </c>
      <c r="D28" s="12">
        <v>131247.42000000001</v>
      </c>
      <c r="E28" s="12">
        <v>262494.84000000003</v>
      </c>
      <c r="F28" s="12">
        <v>131247.42000000001</v>
      </c>
      <c r="G28" s="12">
        <v>262494.84000000003</v>
      </c>
      <c r="H28" s="12">
        <v>131247.42000000001</v>
      </c>
    </row>
    <row r="29" spans="1:8" ht="15.75" x14ac:dyDescent="0.25">
      <c r="A29" s="7" t="s">
        <v>46</v>
      </c>
      <c r="B29" s="8" t="s">
        <v>47</v>
      </c>
      <c r="C29" s="9">
        <f>C30</f>
        <v>500000</v>
      </c>
      <c r="D29" s="9">
        <v>12000</v>
      </c>
      <c r="E29" s="9">
        <f>E30</f>
        <v>50000</v>
      </c>
      <c r="F29" s="9">
        <v>12000</v>
      </c>
      <c r="G29" s="9">
        <f>G30</f>
        <v>0</v>
      </c>
      <c r="H29" s="9">
        <v>12000</v>
      </c>
    </row>
    <row r="30" spans="1:8" ht="15.75" x14ac:dyDescent="0.25">
      <c r="A30" s="10" t="s">
        <v>48</v>
      </c>
      <c r="B30" s="11" t="s">
        <v>49</v>
      </c>
      <c r="C30" s="12">
        <v>500000</v>
      </c>
      <c r="D30" s="12">
        <v>12000</v>
      </c>
      <c r="E30" s="12">
        <v>50000</v>
      </c>
      <c r="F30" s="12">
        <v>12000</v>
      </c>
      <c r="G30" s="12">
        <v>0</v>
      </c>
      <c r="H30" s="12">
        <v>12000</v>
      </c>
    </row>
    <row r="31" spans="1:8" ht="63" x14ac:dyDescent="0.25">
      <c r="A31" s="7" t="s">
        <v>50</v>
      </c>
      <c r="B31" s="8" t="s">
        <v>51</v>
      </c>
      <c r="C31" s="9">
        <f>C32</f>
        <v>1613317.03</v>
      </c>
      <c r="D31" s="9">
        <v>1398437.45</v>
      </c>
      <c r="E31" s="9">
        <f>E32</f>
        <v>1613317.03</v>
      </c>
      <c r="F31" s="9">
        <v>1398437.45</v>
      </c>
      <c r="G31" s="9">
        <f>G32</f>
        <v>1613317.03</v>
      </c>
      <c r="H31" s="9">
        <v>1398437.45</v>
      </c>
    </row>
    <row r="32" spans="1:8" ht="31.5" x14ac:dyDescent="0.25">
      <c r="A32" s="10" t="s">
        <v>52</v>
      </c>
      <c r="B32" s="11" t="s">
        <v>53</v>
      </c>
      <c r="C32" s="12">
        <v>1613317.03</v>
      </c>
      <c r="D32" s="12">
        <v>1398437.45</v>
      </c>
      <c r="E32" s="12">
        <v>1613317.03</v>
      </c>
      <c r="F32" s="12">
        <v>1398437.45</v>
      </c>
      <c r="G32" s="12">
        <v>1613317.03</v>
      </c>
      <c r="H32" s="12">
        <v>1398437.45</v>
      </c>
    </row>
    <row r="33" spans="1:8" ht="15.75" x14ac:dyDescent="0.25">
      <c r="A33" s="8" t="s">
        <v>54</v>
      </c>
      <c r="B33" s="8"/>
      <c r="C33" s="9">
        <f>C14+C19+C23+C25+C31+C27+C21+C29</f>
        <v>13130260</v>
      </c>
      <c r="D33" s="9">
        <v>6772571.04</v>
      </c>
      <c r="E33" s="9">
        <f>E14+E23+E31+E27+E29+E21+E19+E25</f>
        <v>11411955.000000002</v>
      </c>
      <c r="F33" s="9">
        <v>5844760.29</v>
      </c>
      <c r="G33" s="9">
        <f>G14+G31+G271+G29+G21+G19+G23+G27+G25</f>
        <v>11070780.000000002</v>
      </c>
      <c r="H33" s="9">
        <v>5587187.79</v>
      </c>
    </row>
  </sheetData>
  <mergeCells count="9">
    <mergeCell ref="A7:H7"/>
    <mergeCell ref="A10:A12"/>
    <mergeCell ref="B10:B12"/>
    <mergeCell ref="C10:C12"/>
    <mergeCell ref="D10:D12"/>
    <mergeCell ref="E10:E12"/>
    <mergeCell ref="F10:F12"/>
    <mergeCell ref="G10:G12"/>
    <mergeCell ref="H10:H12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Admin</cp:lastModifiedBy>
  <cp:lastPrinted>2024-11-12T07:39:56Z</cp:lastPrinted>
  <dcterms:created xsi:type="dcterms:W3CDTF">2023-12-27T01:55:30Z</dcterms:created>
  <dcterms:modified xsi:type="dcterms:W3CDTF">2024-11-12T07:39:59Z</dcterms:modified>
</cp:coreProperties>
</file>